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19200" windowHeight="9645" activeTab="3"/>
  </bookViews>
  <sheets>
    <sheet name="город 20.08.21" sheetId="7" r:id="rId1"/>
    <sheet name="врем город 20.08.21" sheetId="6" r:id="rId2"/>
    <sheet name="кожууны медпер 20.08.21" sheetId="8" r:id="rId3"/>
    <sheet name="кожууны врем 20.08.21" sheetId="5" r:id="rId4"/>
  </sheets>
  <definedNames>
    <definedName name="_xlnm._FilterDatabase" localSheetId="1" hidden="1">'врем город 20.08.21'!#REF!</definedName>
    <definedName name="_xlnm._FilterDatabase" localSheetId="0" hidden="1">'город 20.08.21'!#REF!</definedName>
    <definedName name="_xlnm._FilterDatabase" localSheetId="3" hidden="1">'кожууны врем 20.08.21'!#REF!</definedName>
    <definedName name="_xlnm._FilterDatabase" localSheetId="2" hidden="1">'кожууны медпер 20.08.21'!#REF!</definedName>
    <definedName name="_xlnm.Print_Area" localSheetId="1">'врем город 20.08.21'!$A$1:$F$12</definedName>
    <definedName name="_xlnm.Print_Area" localSheetId="0">'город 20.08.21'!$A$1:$M$29</definedName>
    <definedName name="_xlnm.Print_Area" localSheetId="3">'кожууны врем 20.08.21'!$A$1:$Q$9</definedName>
    <definedName name="_xlnm.Print_Area" localSheetId="2">'кожууны медпер 20.08.21'!$A$1:$Q$22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7" l="1"/>
  <c r="E28" i="7"/>
  <c r="F28" i="7"/>
  <c r="G28" i="7"/>
  <c r="H28" i="7"/>
  <c r="I28" i="7"/>
  <c r="J28" i="7"/>
  <c r="K28" i="7"/>
  <c r="L28" i="7"/>
  <c r="M28" i="7"/>
  <c r="C28" i="7"/>
  <c r="F3" i="6"/>
  <c r="F4" i="6"/>
  <c r="F5" i="6"/>
  <c r="F6" i="6"/>
  <c r="F7" i="6"/>
  <c r="F8" i="6"/>
  <c r="F9" i="6"/>
  <c r="F10" i="6"/>
  <c r="F11" i="6"/>
  <c r="F2" i="6"/>
  <c r="D11" i="6"/>
  <c r="E11" i="6"/>
  <c r="C11" i="6"/>
  <c r="D9" i="5"/>
  <c r="E9" i="5"/>
  <c r="F9" i="5"/>
  <c r="G9" i="5"/>
  <c r="H9" i="5"/>
  <c r="I9" i="5"/>
  <c r="J9" i="5"/>
  <c r="K9" i="5"/>
  <c r="L9" i="5"/>
  <c r="M9" i="5"/>
  <c r="N9" i="5"/>
  <c r="O9" i="5"/>
  <c r="P9" i="5"/>
  <c r="C9" i="5"/>
  <c r="D22" i="8"/>
  <c r="E22" i="8"/>
  <c r="F22" i="8"/>
  <c r="G22" i="8"/>
  <c r="H22" i="8"/>
  <c r="I22" i="8"/>
  <c r="J22" i="8"/>
  <c r="K22" i="8"/>
  <c r="L22" i="8"/>
  <c r="M22" i="8"/>
  <c r="N22" i="8"/>
  <c r="O22" i="8"/>
  <c r="P22" i="8"/>
  <c r="Q22" i="8"/>
  <c r="C22" i="8"/>
  <c r="Q3" i="8" l="1"/>
  <c r="Q4" i="8"/>
  <c r="Q5" i="8"/>
  <c r="Q6" i="8"/>
  <c r="Q7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2" i="8"/>
  <c r="J32" i="7"/>
  <c r="M2" i="7" l="1"/>
  <c r="Q7" i="5" l="1"/>
  <c r="M32" i="7"/>
  <c r="L32" i="7"/>
  <c r="I32" i="7"/>
  <c r="H32" i="7"/>
  <c r="G32" i="7"/>
  <c r="D32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M3" i="7"/>
  <c r="Q2" i="5" l="1"/>
  <c r="Q8" i="5" l="1"/>
  <c r="Q6" i="5"/>
  <c r="Q5" i="5"/>
  <c r="Q4" i="5"/>
  <c r="Q3" i="5"/>
  <c r="Q9" i="5" l="1"/>
</calcChain>
</file>

<file path=xl/comments1.xml><?xml version="1.0" encoding="utf-8"?>
<comments xmlns="http://schemas.openxmlformats.org/spreadsheetml/2006/main">
  <authors>
    <author>Автор</author>
  </authors>
  <commentLis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3,75 в КДЛ (КДЦ); 3 - в стац. отд. КДЛ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филиал в Тандинском кожууне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отд анест-реан-1, дсо-3 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гинек отд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отд анестезиологии-4, дсо-3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филиал в Тандинском кожууне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неотложной помощи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 фельдшера, 4 м/с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эпилептолога-1, кдц-1</t>
        </r>
      </text>
    </commen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отд анест-реан-2, психоневрол-2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D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акуш отд №1 - 4, жк - 6, КДО-2</t>
        </r>
      </text>
    </commen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невролог отд</t>
        </r>
      </text>
    </commen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КДЛ с баклаб-й-3, отд антенат охраны плода-3</t>
        </r>
      </text>
    </commen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м/с диализная-2, м/б диализный-2, м/с приемного отделения комплекса-2, отд функ диагн-1</t>
        </r>
      </text>
    </comment>
    <comment ref="C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отд реан и интен терапии</t>
        </r>
      </text>
    </comment>
    <comment ref="C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нейрохирург-е отд-2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ОРИТН-2 -3 м/с, ОРИТН-1 - 2 м/с, отд новор-4, гинек отд-2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акуш отд патол берем № 2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1 - с.Хорум-Даг, 1-смотровой каб, 2-жк
</t>
        </r>
      </text>
    </comment>
    <comment ref="H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Родильного отд-1,Аржаан-1, </t>
        </r>
      </text>
    </comment>
    <comment ref="M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с. ФАП с. Иштии-Хем, каб женского смотрового</t>
        </r>
      </text>
    </comment>
    <comment ref="P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1-с.Нарын, Пол-ка-1.
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с. Хайыракан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Усть-Элегест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с. Суш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фельдшер с. Хадын ФАП-1, м/с ФАП-1 Кызыл-Арыг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с. Ырбан, с. Сыстыг-Хем</t>
        </r>
      </text>
    </comment>
    <comment ref="O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ДСО</t>
        </r>
      </text>
    </comment>
    <comment ref="M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ВА с. Хайыракан-1, Род отд-1, ДСО-1</t>
        </r>
      </text>
    </comment>
    <comment ref="I17" authorId="0">
      <text>
        <r>
          <rPr>
            <sz val="9"/>
            <color indexed="81"/>
            <rFont val="Tahoma"/>
            <family val="2"/>
            <charset val="204"/>
          </rPr>
          <t xml:space="preserve"> 0,5- с. Сосновка</t>
        </r>
      </text>
    </comment>
    <comment ref="L17" authorId="0">
      <text>
        <r>
          <rPr>
            <b/>
            <sz val="9"/>
            <color indexed="81"/>
            <rFont val="Tahoma"/>
            <family val="2"/>
            <charset val="204"/>
          </rPr>
          <t>Автор:
Ырбанская СОШ-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с. Черби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морг</t>
        </r>
      </text>
    </comment>
    <comment ref="P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морг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G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ФАП с. Шамбалыг</t>
        </r>
      </text>
    </comment>
    <comment ref="M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поликлиника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ФАП с. Усть-Хадын-1</t>
        </r>
      </text>
    </commen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фельдшер ФАП с. Арыг-Бажы-1, зав -1</t>
        </r>
      </text>
    </comment>
    <comment ref="M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палаты патологии новорожд-х</t>
        </r>
      </text>
    </comment>
    <comment ref="O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туб инф отд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с. Черби</t>
        </r>
      </text>
    </comment>
  </commentList>
</comments>
</file>

<file path=xl/sharedStrings.xml><?xml version="1.0" encoding="utf-8"?>
<sst xmlns="http://schemas.openxmlformats.org/spreadsheetml/2006/main" count="126" uniqueCount="78">
  <si>
    <t>№ п/п</t>
  </si>
  <si>
    <t>специальность</t>
  </si>
  <si>
    <t>Барун-Хемчикский ММЦ</t>
  </si>
  <si>
    <t>Дзун-Хемчикская ЦКБ</t>
  </si>
  <si>
    <t>Каа-Хемская ЦКБ</t>
  </si>
  <si>
    <t>Кызылская ЦКБ</t>
  </si>
  <si>
    <t>Пий-Хемская ЦКБ</t>
  </si>
  <si>
    <t>Тандинская ЦКБ</t>
  </si>
  <si>
    <t>Тес-Хемская ЦКБ</t>
  </si>
  <si>
    <t>Тере-Хольская ЦКБ</t>
  </si>
  <si>
    <t>Тоджинская ЦКБ</t>
  </si>
  <si>
    <t>Улуг-Хемский ММЦ</t>
  </si>
  <si>
    <t>Чаа-Хольская ЦКБ</t>
  </si>
  <si>
    <t>Чеди-Хольская ЦКБ</t>
  </si>
  <si>
    <t>Эрзинская ЦКБ</t>
  </si>
  <si>
    <t>РесБольница № 1</t>
  </si>
  <si>
    <t>РесБольница № 2</t>
  </si>
  <si>
    <t>Перинатальный центр</t>
  </si>
  <si>
    <t>Реснаркодиспансер</t>
  </si>
  <si>
    <t>Противотуберкулезный диспансер</t>
  </si>
  <si>
    <t>по кожуунам</t>
  </si>
  <si>
    <t>по г. Кызылу</t>
  </si>
  <si>
    <t>итого</t>
  </si>
  <si>
    <t>акушерка</t>
  </si>
  <si>
    <t>зубной врач</t>
  </si>
  <si>
    <t>инструктор по ЛФК</t>
  </si>
  <si>
    <t>фельдшер-лаборант</t>
  </si>
  <si>
    <t>медицинские сестры</t>
  </si>
  <si>
    <t>из них:анестезисты</t>
  </si>
  <si>
    <t>из них:диетсестры</t>
  </si>
  <si>
    <t>из них: палатные м\с</t>
  </si>
  <si>
    <t>из них: старшие м\с</t>
  </si>
  <si>
    <t>медицинские дезинфекторы</t>
  </si>
  <si>
    <t>медицинские статистики</t>
  </si>
  <si>
    <t>из них:эпидемиология</t>
  </si>
  <si>
    <t>рентгенолаборант</t>
  </si>
  <si>
    <t>из них: фельдшеры-наркологи</t>
  </si>
  <si>
    <t>из них: фельдшеры-водители СМП</t>
  </si>
  <si>
    <t>фармацевты</t>
  </si>
  <si>
    <t>М/с (фельдшер) школьно-дошкольного отделения</t>
  </si>
  <si>
    <t>медсестра врача невролога</t>
  </si>
  <si>
    <t>медицинская сестра детского сада</t>
  </si>
  <si>
    <t>медицинская сестра прививочного кабинета</t>
  </si>
  <si>
    <t>ИТОГО:</t>
  </si>
  <si>
    <t>инженер-метролог</t>
  </si>
  <si>
    <t xml:space="preserve"> </t>
  </si>
  <si>
    <t>из них: процедурной</t>
  </si>
  <si>
    <t>из них:операционные м\с</t>
  </si>
  <si>
    <t>ЦВМРД</t>
  </si>
  <si>
    <t>РДБ</t>
  </si>
  <si>
    <t>МЕДПРОФ</t>
  </si>
  <si>
    <t>Серебрянка</t>
  </si>
  <si>
    <t>младшая медицинская сестра</t>
  </si>
  <si>
    <t>заведующий ФАП</t>
  </si>
  <si>
    <t xml:space="preserve">участковые врачей терапевтов </t>
  </si>
  <si>
    <t>бсмэ</t>
  </si>
  <si>
    <t>санитар</t>
  </si>
  <si>
    <t>фельдшер</t>
  </si>
  <si>
    <t>медиицинская сестра врача офтальмолога</t>
  </si>
  <si>
    <t>невролога</t>
  </si>
  <si>
    <t>акушера-гинеколога</t>
  </si>
  <si>
    <t>аллерголога-иммунолога</t>
  </si>
  <si>
    <t>кардиолога</t>
  </si>
  <si>
    <t>отоларинголога</t>
  </si>
  <si>
    <t>эндокринолога</t>
  </si>
  <si>
    <t>травматолога-ортопеда</t>
  </si>
  <si>
    <t>гастроэнтеролога</t>
  </si>
  <si>
    <t>эндоскописта</t>
  </si>
  <si>
    <t>участковые врачей педиатров</t>
  </si>
  <si>
    <t>по массажу</t>
  </si>
  <si>
    <t>регистратор</t>
  </si>
  <si>
    <t>фельдшеры</t>
  </si>
  <si>
    <t>Бай-Тайгинская ЦКБ</t>
  </si>
  <si>
    <t>фтизиатра</t>
  </si>
  <si>
    <t>Инфекционная больница</t>
  </si>
  <si>
    <t>медицинский лабораторный техник</t>
  </si>
  <si>
    <t>бухгалтер расчетной группы</t>
  </si>
  <si>
    <t>лаборант (лабораторное дело)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</si>
</sst>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/>
    <xf numFmtId="0" fontId="0" fillId="0" borderId="0" xfId="0" applyFont="1" applyFill="1"/>
    <xf numFmtId="0" fontId="9" fillId="0" borderId="0" xfId="0" applyFont="1" applyFill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4" fillId="0" borderId="0" xfId="0" applyFont="1" applyFill="1"/>
    <xf numFmtId="0" fontId="0" fillId="0" borderId="0" xfId="0" applyFont="1" applyAlignment="1">
      <alignment horizontal="center" vertical="top"/>
    </xf>
    <xf numFmtId="0" fontId="8" fillId="0" borderId="1" xfId="0" applyFont="1" applyFill="1" applyBorder="1" applyAlignment="1">
      <alignment horizontal="left" textRotation="90" wrapText="1"/>
    </xf>
    <xf numFmtId="0" fontId="11" fillId="0" borderId="1" xfId="0" applyFont="1" applyFill="1" applyBorder="1" applyAlignment="1">
      <alignment horizontal="left" textRotation="90" wrapText="1"/>
    </xf>
    <xf numFmtId="0" fontId="0" fillId="0" borderId="0" xfId="0" applyFill="1"/>
    <xf numFmtId="0" fontId="14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wrapText="1"/>
    </xf>
    <xf numFmtId="0" fontId="13" fillId="0" borderId="0" xfId="0" applyFont="1" applyFill="1"/>
    <xf numFmtId="0" fontId="0" fillId="0" borderId="0" xfId="0" applyFont="1" applyFill="1" applyBorder="1"/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2" fontId="2" fillId="0" borderId="3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wrapText="1"/>
    </xf>
    <xf numFmtId="0" fontId="15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vertical="top" wrapText="1"/>
    </xf>
    <xf numFmtId="0" fontId="15" fillId="0" borderId="0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0" fillId="0" borderId="1" xfId="0" applyFont="1" applyFill="1" applyBorder="1"/>
    <xf numFmtId="0" fontId="16" fillId="0" borderId="3" xfId="0" applyFont="1" applyFill="1" applyBorder="1" applyAlignment="1">
      <alignment horizontal="center" wrapText="1"/>
    </xf>
    <xf numFmtId="0" fontId="3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textRotation="90" wrapText="1"/>
    </xf>
    <xf numFmtId="0" fontId="11" fillId="0" borderId="1" xfId="0" applyFont="1" applyFill="1" applyBorder="1" applyAlignment="1">
      <alignment horizontal="center" textRotation="90" wrapText="1"/>
    </xf>
    <xf numFmtId="2" fontId="12" fillId="0" borderId="1" xfId="0" applyNumberFormat="1" applyFont="1" applyFill="1" applyBorder="1" applyAlignment="1">
      <alignment horizontal="center" wrapText="1"/>
    </xf>
    <xf numFmtId="0" fontId="1" fillId="0" borderId="0" xfId="0" applyFont="1" applyFill="1"/>
    <xf numFmtId="0" fontId="17" fillId="0" borderId="1" xfId="0" applyFont="1" applyFill="1" applyBorder="1" applyAlignment="1">
      <alignment horizontal="left" textRotation="90" wrapText="1"/>
    </xf>
    <xf numFmtId="0" fontId="17" fillId="0" borderId="1" xfId="0" applyFont="1" applyFill="1" applyBorder="1" applyAlignment="1">
      <alignment horizontal="center" textRotation="90" wrapText="1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top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wrapText="1"/>
    </xf>
    <xf numFmtId="0" fontId="0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2" fillId="0" borderId="1" xfId="0" applyFont="1" applyFill="1" applyBorder="1"/>
    <xf numFmtId="0" fontId="4" fillId="0" borderId="0" xfId="0" applyFont="1" applyFill="1" applyAlignment="1">
      <alignment horizontal="center" vertical="top"/>
    </xf>
    <xf numFmtId="2" fontId="2" fillId="0" borderId="3" xfId="0" applyNumberFormat="1" applyFont="1" applyFill="1" applyBorder="1" applyAlignment="1">
      <alignment wrapText="1"/>
    </xf>
    <xf numFmtId="0" fontId="14" fillId="0" borderId="1" xfId="0" applyFont="1" applyFill="1" applyBorder="1"/>
    <xf numFmtId="0" fontId="8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I47"/>
  <sheetViews>
    <sheetView zoomScale="95" zoomScaleNormal="95" workbookViewId="0">
      <pane xSplit="2" ySplit="1" topLeftCell="C17" activePane="bottomRight" state="frozen"/>
      <selection pane="topRight" activeCell="C1" sqref="C1"/>
      <selection pane="bottomLeft" activeCell="A2" sqref="A2"/>
      <selection pane="bottomRight" activeCell="G39" sqref="G39"/>
    </sheetView>
  </sheetViews>
  <sheetFormatPr defaultRowHeight="15" x14ac:dyDescent="0.25"/>
  <cols>
    <col min="1" max="1" width="5.140625" style="7" bestFit="1" customWidth="1"/>
    <col min="2" max="2" width="31.140625" style="1" customWidth="1"/>
    <col min="3" max="3" width="6.140625" style="2" customWidth="1"/>
    <col min="4" max="4" width="5.42578125" style="2" customWidth="1"/>
    <col min="5" max="5" width="5.85546875" style="2" customWidth="1"/>
    <col min="6" max="6" width="6.5703125" style="2" customWidth="1"/>
    <col min="7" max="7" width="5.42578125" style="2" customWidth="1"/>
    <col min="8" max="8" width="5.28515625" style="13" customWidth="1"/>
    <col min="9" max="9" width="5.42578125" style="2" customWidth="1"/>
    <col min="10" max="11" width="4.85546875" style="2" customWidth="1"/>
    <col min="12" max="12" width="5.7109375" style="2" customWidth="1"/>
    <col min="13" max="13" width="7.85546875" style="2" customWidth="1"/>
    <col min="14" max="321" width="9" style="10"/>
  </cols>
  <sheetData>
    <row r="1" spans="1:17" ht="137.25" customHeight="1" x14ac:dyDescent="0.25">
      <c r="A1" s="54" t="s">
        <v>0</v>
      </c>
      <c r="B1" s="55" t="s">
        <v>1</v>
      </c>
      <c r="C1" s="8" t="s">
        <v>15</v>
      </c>
      <c r="D1" s="8" t="s">
        <v>16</v>
      </c>
      <c r="E1" s="9" t="s">
        <v>49</v>
      </c>
      <c r="F1" s="9" t="s">
        <v>17</v>
      </c>
      <c r="G1" s="9" t="s">
        <v>18</v>
      </c>
      <c r="H1" s="49" t="s">
        <v>19</v>
      </c>
      <c r="I1" s="9" t="s">
        <v>48</v>
      </c>
      <c r="J1" s="8" t="s">
        <v>50</v>
      </c>
      <c r="K1" s="8" t="s">
        <v>55</v>
      </c>
      <c r="L1" s="8" t="s">
        <v>51</v>
      </c>
      <c r="M1" s="8" t="s">
        <v>21</v>
      </c>
    </row>
    <row r="2" spans="1:17" ht="20.25" customHeight="1" x14ac:dyDescent="0.25">
      <c r="A2" s="54"/>
      <c r="B2" s="66" t="s">
        <v>23</v>
      </c>
      <c r="C2" s="44">
        <v>3</v>
      </c>
      <c r="D2" s="45"/>
      <c r="E2" s="46"/>
      <c r="F2" s="46"/>
      <c r="G2" s="46"/>
      <c r="H2" s="50"/>
      <c r="I2" s="46"/>
      <c r="J2" s="45"/>
      <c r="K2" s="45"/>
      <c r="L2" s="45"/>
      <c r="M2" s="44">
        <f t="shared" ref="M2:M27" si="0">C2+D2+E2+F2+G2+H2+I2+J2+K2+L2</f>
        <v>3</v>
      </c>
    </row>
    <row r="3" spans="1:17" ht="16.5" customHeight="1" x14ac:dyDescent="0.25">
      <c r="A3" s="54">
        <v>4</v>
      </c>
      <c r="B3" s="60" t="s">
        <v>26</v>
      </c>
      <c r="C3" s="28"/>
      <c r="D3" s="28"/>
      <c r="E3" s="27">
        <v>2.75</v>
      </c>
      <c r="F3" s="27"/>
      <c r="G3" s="27"/>
      <c r="H3" s="27">
        <v>1</v>
      </c>
      <c r="I3" s="27"/>
      <c r="J3" s="28"/>
      <c r="K3" s="28"/>
      <c r="L3" s="28"/>
      <c r="M3" s="44">
        <f t="shared" si="0"/>
        <v>3.75</v>
      </c>
    </row>
    <row r="4" spans="1:17" ht="16.5" customHeight="1" x14ac:dyDescent="0.25">
      <c r="A4" s="54">
        <v>5</v>
      </c>
      <c r="B4" s="61" t="s">
        <v>27</v>
      </c>
      <c r="C4" s="29"/>
      <c r="D4" s="42"/>
      <c r="E4" s="29">
        <v>4</v>
      </c>
      <c r="F4" s="29"/>
      <c r="G4" s="29"/>
      <c r="H4" s="29"/>
      <c r="I4" s="29"/>
      <c r="J4" s="42"/>
      <c r="K4" s="42"/>
      <c r="L4" s="42">
        <v>1</v>
      </c>
      <c r="M4" s="44">
        <f t="shared" si="0"/>
        <v>5</v>
      </c>
    </row>
    <row r="5" spans="1:17" x14ac:dyDescent="0.25">
      <c r="A5" s="54">
        <v>7</v>
      </c>
      <c r="B5" s="62" t="s">
        <v>29</v>
      </c>
      <c r="C5" s="28"/>
      <c r="D5" s="28"/>
      <c r="E5" s="27"/>
      <c r="F5" s="27">
        <v>1</v>
      </c>
      <c r="G5" s="27"/>
      <c r="H5" s="27"/>
      <c r="I5" s="27"/>
      <c r="J5" s="28"/>
      <c r="K5" s="28"/>
      <c r="L5" s="28"/>
      <c r="M5" s="44">
        <f t="shared" si="0"/>
        <v>1</v>
      </c>
    </row>
    <row r="6" spans="1:17" ht="16.5" customHeight="1" x14ac:dyDescent="0.25">
      <c r="A6" s="54">
        <v>8</v>
      </c>
      <c r="B6" s="62" t="s">
        <v>47</v>
      </c>
      <c r="C6" s="28"/>
      <c r="D6" s="28"/>
      <c r="E6" s="27"/>
      <c r="F6" s="27">
        <v>2</v>
      </c>
      <c r="G6" s="27"/>
      <c r="H6" s="27"/>
      <c r="I6" s="27"/>
      <c r="J6" s="28"/>
      <c r="K6" s="28"/>
      <c r="L6" s="28"/>
      <c r="M6" s="44">
        <f t="shared" si="0"/>
        <v>2</v>
      </c>
    </row>
    <row r="7" spans="1:17" x14ac:dyDescent="0.25">
      <c r="A7" s="54">
        <v>9</v>
      </c>
      <c r="B7" s="62" t="s">
        <v>30</v>
      </c>
      <c r="C7" s="25">
        <v>2</v>
      </c>
      <c r="D7" s="28"/>
      <c r="E7" s="27">
        <v>7</v>
      </c>
      <c r="F7" s="27"/>
      <c r="G7" s="27"/>
      <c r="H7" s="27"/>
      <c r="I7" s="27"/>
      <c r="J7" s="28"/>
      <c r="K7" s="28"/>
      <c r="L7" s="28"/>
      <c r="M7" s="44">
        <f t="shared" si="0"/>
        <v>9</v>
      </c>
    </row>
    <row r="8" spans="1:17" ht="15" customHeight="1" x14ac:dyDescent="0.25">
      <c r="A8" s="54">
        <v>11</v>
      </c>
      <c r="B8" s="62" t="s">
        <v>46</v>
      </c>
      <c r="C8" s="28"/>
      <c r="D8" s="28"/>
      <c r="E8" s="27">
        <v>1</v>
      </c>
      <c r="F8" s="27"/>
      <c r="G8" s="27"/>
      <c r="H8" s="27"/>
      <c r="I8" s="27"/>
      <c r="J8" s="28"/>
      <c r="K8" s="28"/>
      <c r="L8" s="28"/>
      <c r="M8" s="44">
        <f t="shared" si="0"/>
        <v>1</v>
      </c>
    </row>
    <row r="9" spans="1:17" ht="17.25" customHeight="1" x14ac:dyDescent="0.25">
      <c r="A9" s="54"/>
      <c r="B9" s="62" t="s">
        <v>68</v>
      </c>
      <c r="C9" s="25"/>
      <c r="D9" s="28"/>
      <c r="E9" s="27">
        <v>3</v>
      </c>
      <c r="F9" s="27"/>
      <c r="G9" s="27"/>
      <c r="H9" s="27"/>
      <c r="I9" s="27"/>
      <c r="J9" s="28"/>
      <c r="K9" s="28"/>
      <c r="L9" s="28"/>
      <c r="M9" s="44">
        <f t="shared" si="0"/>
        <v>3</v>
      </c>
    </row>
    <row r="10" spans="1:17" ht="16.5" customHeight="1" x14ac:dyDescent="0.25">
      <c r="A10" s="54">
        <v>13</v>
      </c>
      <c r="B10" s="60" t="s">
        <v>32</v>
      </c>
      <c r="C10" s="28"/>
      <c r="D10" s="28"/>
      <c r="E10" s="27"/>
      <c r="F10" s="27"/>
      <c r="G10" s="27">
        <v>1</v>
      </c>
      <c r="H10" s="27"/>
      <c r="I10" s="27">
        <v>1</v>
      </c>
      <c r="J10" s="28"/>
      <c r="K10" s="28"/>
      <c r="L10" s="28"/>
      <c r="M10" s="44">
        <f t="shared" si="0"/>
        <v>2</v>
      </c>
    </row>
    <row r="11" spans="1:17" ht="15.75" customHeight="1" x14ac:dyDescent="0.25">
      <c r="A11" s="54">
        <v>14</v>
      </c>
      <c r="B11" s="60" t="s">
        <v>33</v>
      </c>
      <c r="C11" s="28"/>
      <c r="D11" s="28"/>
      <c r="E11" s="27"/>
      <c r="F11" s="27"/>
      <c r="G11" s="27"/>
      <c r="H11" s="27">
        <v>1</v>
      </c>
      <c r="I11" s="27"/>
      <c r="J11" s="28"/>
      <c r="K11" s="28"/>
      <c r="L11" s="28"/>
      <c r="M11" s="44">
        <f t="shared" si="0"/>
        <v>1</v>
      </c>
    </row>
    <row r="12" spans="1:17" ht="15.75" customHeight="1" x14ac:dyDescent="0.25">
      <c r="A12" s="54"/>
      <c r="B12" s="60" t="s">
        <v>77</v>
      </c>
      <c r="C12" s="28"/>
      <c r="D12" s="28"/>
      <c r="E12" s="27"/>
      <c r="F12" s="27"/>
      <c r="G12" s="27"/>
      <c r="H12" s="27"/>
      <c r="I12" s="27"/>
      <c r="J12" s="28"/>
      <c r="K12" s="28">
        <v>6</v>
      </c>
      <c r="L12" s="28"/>
      <c r="M12" s="44">
        <f t="shared" si="0"/>
        <v>6</v>
      </c>
    </row>
    <row r="13" spans="1:17" ht="15.75" customHeight="1" x14ac:dyDescent="0.25">
      <c r="A13" s="54">
        <v>15</v>
      </c>
      <c r="B13" s="60" t="s">
        <v>35</v>
      </c>
      <c r="C13" s="28"/>
      <c r="D13" s="28"/>
      <c r="E13" s="27"/>
      <c r="F13" s="27"/>
      <c r="G13" s="27"/>
      <c r="H13" s="27">
        <v>1</v>
      </c>
      <c r="I13" s="27"/>
      <c r="J13" s="28"/>
      <c r="K13" s="28"/>
      <c r="L13" s="28"/>
      <c r="M13" s="44">
        <f t="shared" si="0"/>
        <v>1</v>
      </c>
    </row>
    <row r="14" spans="1:17" ht="15.75" customHeight="1" x14ac:dyDescent="0.25">
      <c r="A14" s="54"/>
      <c r="B14" s="67" t="s">
        <v>57</v>
      </c>
      <c r="C14" s="30">
        <v>1</v>
      </c>
      <c r="D14" s="30"/>
      <c r="E14" s="40">
        <v>2</v>
      </c>
      <c r="F14" s="40"/>
      <c r="G14" s="40"/>
      <c r="H14" s="40"/>
      <c r="I14" s="40"/>
      <c r="J14" s="30"/>
      <c r="K14" s="30"/>
      <c r="L14" s="30"/>
      <c r="M14" s="44">
        <f t="shared" si="0"/>
        <v>3</v>
      </c>
    </row>
    <row r="15" spans="1:17" ht="25.5" x14ac:dyDescent="0.25">
      <c r="A15" s="54">
        <v>16</v>
      </c>
      <c r="B15" s="23" t="s">
        <v>39</v>
      </c>
      <c r="C15" s="30"/>
      <c r="D15" s="30"/>
      <c r="E15" s="40">
        <v>7</v>
      </c>
      <c r="F15" s="40"/>
      <c r="G15" s="40"/>
      <c r="H15" s="40"/>
      <c r="I15" s="40"/>
      <c r="J15" s="30"/>
      <c r="K15" s="30"/>
      <c r="L15" s="30"/>
      <c r="M15" s="44">
        <f t="shared" si="0"/>
        <v>7</v>
      </c>
    </row>
    <row r="16" spans="1:17" ht="26.25" x14ac:dyDescent="0.25">
      <c r="A16" s="54">
        <v>17</v>
      </c>
      <c r="B16" s="22" t="s">
        <v>58</v>
      </c>
      <c r="C16" s="30"/>
      <c r="D16" s="30">
        <v>1</v>
      </c>
      <c r="E16" s="40">
        <v>1</v>
      </c>
      <c r="F16" s="40"/>
      <c r="G16" s="40"/>
      <c r="H16" s="40"/>
      <c r="I16" s="40"/>
      <c r="J16" s="30"/>
      <c r="K16" s="30"/>
      <c r="L16" s="30"/>
      <c r="M16" s="44">
        <f t="shared" si="0"/>
        <v>2</v>
      </c>
      <c r="Q16" s="48"/>
    </row>
    <row r="17" spans="1:13" x14ac:dyDescent="0.25">
      <c r="A17" s="54"/>
      <c r="B17" s="22" t="s">
        <v>59</v>
      </c>
      <c r="C17" s="30"/>
      <c r="D17" s="30"/>
      <c r="E17" s="40">
        <v>2</v>
      </c>
      <c r="F17" s="40"/>
      <c r="G17" s="40"/>
      <c r="H17" s="40"/>
      <c r="I17" s="40">
        <v>1</v>
      </c>
      <c r="J17" s="30"/>
      <c r="K17" s="30"/>
      <c r="L17" s="30"/>
      <c r="M17" s="44">
        <f t="shared" si="0"/>
        <v>3</v>
      </c>
    </row>
    <row r="18" spans="1:13" x14ac:dyDescent="0.25">
      <c r="A18" s="54"/>
      <c r="B18" s="22" t="s">
        <v>61</v>
      </c>
      <c r="C18" s="30"/>
      <c r="D18" s="30"/>
      <c r="E18" s="40">
        <v>1</v>
      </c>
      <c r="F18" s="40"/>
      <c r="G18" s="40"/>
      <c r="H18" s="40"/>
      <c r="I18" s="40"/>
      <c r="J18" s="30"/>
      <c r="K18" s="30"/>
      <c r="L18" s="30"/>
      <c r="M18" s="44">
        <f t="shared" si="0"/>
        <v>1</v>
      </c>
    </row>
    <row r="19" spans="1:13" x14ac:dyDescent="0.25">
      <c r="A19" s="54"/>
      <c r="B19" s="22" t="s">
        <v>62</v>
      </c>
      <c r="C19" s="30"/>
      <c r="D19" s="30"/>
      <c r="E19" s="40">
        <v>1</v>
      </c>
      <c r="F19" s="40"/>
      <c r="G19" s="40"/>
      <c r="H19" s="40"/>
      <c r="I19" s="40"/>
      <c r="J19" s="30"/>
      <c r="K19" s="30"/>
      <c r="L19" s="30"/>
      <c r="M19" s="44">
        <f t="shared" si="0"/>
        <v>1</v>
      </c>
    </row>
    <row r="20" spans="1:13" x14ac:dyDescent="0.25">
      <c r="A20" s="54"/>
      <c r="B20" s="22" t="s">
        <v>63</v>
      </c>
      <c r="C20" s="30"/>
      <c r="D20" s="30"/>
      <c r="E20" s="40">
        <v>1</v>
      </c>
      <c r="F20" s="40"/>
      <c r="G20" s="40"/>
      <c r="H20" s="40"/>
      <c r="I20" s="40"/>
      <c r="J20" s="30"/>
      <c r="K20" s="30"/>
      <c r="L20" s="30"/>
      <c r="M20" s="44">
        <f t="shared" si="0"/>
        <v>1</v>
      </c>
    </row>
    <row r="21" spans="1:13" x14ac:dyDescent="0.25">
      <c r="A21" s="54"/>
      <c r="B21" s="22" t="s">
        <v>64</v>
      </c>
      <c r="C21" s="30"/>
      <c r="D21" s="30"/>
      <c r="E21" s="40">
        <v>0.5</v>
      </c>
      <c r="F21" s="40"/>
      <c r="G21" s="40"/>
      <c r="H21" s="40"/>
      <c r="I21" s="40"/>
      <c r="J21" s="30"/>
      <c r="K21" s="30"/>
      <c r="L21" s="30"/>
      <c r="M21" s="44">
        <f t="shared" si="0"/>
        <v>0.5</v>
      </c>
    </row>
    <row r="22" spans="1:13" x14ac:dyDescent="0.25">
      <c r="A22" s="54"/>
      <c r="B22" s="22" t="s">
        <v>65</v>
      </c>
      <c r="C22" s="30"/>
      <c r="D22" s="30"/>
      <c r="E22" s="40">
        <v>1</v>
      </c>
      <c r="F22" s="40"/>
      <c r="G22" s="40"/>
      <c r="H22" s="40"/>
      <c r="I22" s="40"/>
      <c r="J22" s="30"/>
      <c r="K22" s="30"/>
      <c r="L22" s="30"/>
      <c r="M22" s="44">
        <f t="shared" si="0"/>
        <v>1</v>
      </c>
    </row>
    <row r="23" spans="1:13" x14ac:dyDescent="0.25">
      <c r="A23" s="54"/>
      <c r="B23" s="22" t="s">
        <v>66</v>
      </c>
      <c r="C23" s="30"/>
      <c r="D23" s="30"/>
      <c r="E23" s="40">
        <v>1</v>
      </c>
      <c r="F23" s="40"/>
      <c r="G23" s="40"/>
      <c r="H23" s="40"/>
      <c r="I23" s="40"/>
      <c r="J23" s="30"/>
      <c r="K23" s="30"/>
      <c r="L23" s="30"/>
      <c r="M23" s="44">
        <f t="shared" si="0"/>
        <v>1</v>
      </c>
    </row>
    <row r="24" spans="1:13" x14ac:dyDescent="0.25">
      <c r="A24" s="54"/>
      <c r="B24" s="22" t="s">
        <v>67</v>
      </c>
      <c r="C24" s="30"/>
      <c r="D24" s="30"/>
      <c r="E24" s="40">
        <v>1</v>
      </c>
      <c r="F24" s="40"/>
      <c r="G24" s="40"/>
      <c r="H24" s="40"/>
      <c r="I24" s="40"/>
      <c r="J24" s="30"/>
      <c r="K24" s="30"/>
      <c r="L24" s="30"/>
      <c r="M24" s="44">
        <f t="shared" si="0"/>
        <v>1</v>
      </c>
    </row>
    <row r="25" spans="1:13" x14ac:dyDescent="0.25">
      <c r="A25" s="54"/>
      <c r="B25" s="22" t="s">
        <v>60</v>
      </c>
      <c r="C25" s="30"/>
      <c r="D25" s="30"/>
      <c r="E25" s="40">
        <v>1</v>
      </c>
      <c r="F25" s="40"/>
      <c r="G25" s="40"/>
      <c r="H25" s="40"/>
      <c r="I25" s="40"/>
      <c r="J25" s="30"/>
      <c r="K25" s="30"/>
      <c r="L25" s="30"/>
      <c r="M25" s="44">
        <f t="shared" si="0"/>
        <v>1</v>
      </c>
    </row>
    <row r="26" spans="1:13" x14ac:dyDescent="0.25">
      <c r="A26" s="54"/>
      <c r="B26" s="22" t="s">
        <v>69</v>
      </c>
      <c r="C26" s="30"/>
      <c r="D26" s="30"/>
      <c r="E26" s="40"/>
      <c r="F26" s="40"/>
      <c r="G26" s="40"/>
      <c r="H26" s="40"/>
      <c r="I26" s="40">
        <v>2</v>
      </c>
      <c r="J26" s="30"/>
      <c r="K26" s="30"/>
      <c r="L26" s="30"/>
      <c r="M26" s="44">
        <f t="shared" si="0"/>
        <v>2</v>
      </c>
    </row>
    <row r="27" spans="1:13" x14ac:dyDescent="0.25">
      <c r="A27" s="54"/>
      <c r="B27" s="22" t="s">
        <v>70</v>
      </c>
      <c r="C27" s="30"/>
      <c r="D27" s="30"/>
      <c r="E27" s="40"/>
      <c r="F27" s="40"/>
      <c r="G27" s="40"/>
      <c r="H27" s="40"/>
      <c r="I27" s="40">
        <v>1</v>
      </c>
      <c r="J27" s="30"/>
      <c r="K27" s="30"/>
      <c r="L27" s="30"/>
      <c r="M27" s="44">
        <f t="shared" si="0"/>
        <v>1</v>
      </c>
    </row>
    <row r="28" spans="1:13" x14ac:dyDescent="0.25">
      <c r="A28" s="63"/>
      <c r="B28" s="64" t="s">
        <v>43</v>
      </c>
      <c r="C28" s="47">
        <f>C2+C3+C4+C5+C6+C7+C8+C9+C10+C11+C12+C13+C14+C15+C16+C17+C18+C19+C20+C21+C22+C23+C24+C25+C26+C27</f>
        <v>6</v>
      </c>
      <c r="D28" s="47">
        <f t="shared" ref="D28:M28" si="1">D2+D3+D4+D5+D6+D7+D8+D9+D10+D11+D12+D13+D14+D15+D16+D17+D18+D19+D20+D21+D22+D23+D24+D25+D26+D27</f>
        <v>1</v>
      </c>
      <c r="E28" s="47">
        <f t="shared" si="1"/>
        <v>37.25</v>
      </c>
      <c r="F28" s="47">
        <f t="shared" si="1"/>
        <v>3</v>
      </c>
      <c r="G28" s="47">
        <f t="shared" si="1"/>
        <v>1</v>
      </c>
      <c r="H28" s="47">
        <f t="shared" si="1"/>
        <v>3</v>
      </c>
      <c r="I28" s="47">
        <f t="shared" si="1"/>
        <v>5</v>
      </c>
      <c r="J28" s="47">
        <f t="shared" si="1"/>
        <v>0</v>
      </c>
      <c r="K28" s="47">
        <f t="shared" si="1"/>
        <v>6</v>
      </c>
      <c r="L28" s="47">
        <f t="shared" si="1"/>
        <v>1</v>
      </c>
      <c r="M28" s="47">
        <f t="shared" si="1"/>
        <v>63.25</v>
      </c>
    </row>
    <row r="29" spans="1:13" x14ac:dyDescent="0.25">
      <c r="A29" s="68"/>
      <c r="B29" s="24"/>
      <c r="C29" s="24"/>
      <c r="D29" s="24"/>
      <c r="E29" s="31"/>
      <c r="F29" s="31"/>
      <c r="G29" s="31"/>
      <c r="H29" s="31"/>
      <c r="I29" s="31"/>
      <c r="J29" s="24"/>
      <c r="K29" s="24"/>
      <c r="L29" s="24"/>
      <c r="M29" s="24"/>
    </row>
    <row r="30" spans="1:13" x14ac:dyDescent="0.25">
      <c r="A30" s="69">
        <v>1</v>
      </c>
      <c r="B30" s="70" t="s">
        <v>52</v>
      </c>
      <c r="C30" s="25"/>
      <c r="D30" s="25"/>
      <c r="E30" s="32">
        <v>4</v>
      </c>
      <c r="F30" s="32"/>
      <c r="G30" s="32"/>
      <c r="H30" s="32"/>
      <c r="I30" s="32"/>
      <c r="J30" s="25"/>
      <c r="K30" s="25"/>
      <c r="L30" s="25"/>
      <c r="M30" s="33">
        <v>4</v>
      </c>
    </row>
    <row r="31" spans="1:13" x14ac:dyDescent="0.25">
      <c r="A31" s="71">
        <v>2</v>
      </c>
      <c r="B31" s="70" t="s">
        <v>44</v>
      </c>
      <c r="C31" s="26" t="s">
        <v>45</v>
      </c>
      <c r="D31" s="26"/>
      <c r="E31" s="34"/>
      <c r="F31" s="34">
        <v>1</v>
      </c>
      <c r="G31" s="34"/>
      <c r="H31" s="34"/>
      <c r="I31" s="34"/>
      <c r="J31" s="26"/>
      <c r="K31" s="26"/>
      <c r="L31" s="26"/>
      <c r="M31" s="35">
        <v>1</v>
      </c>
    </row>
    <row r="32" spans="1:13" x14ac:dyDescent="0.25">
      <c r="A32" s="72"/>
      <c r="B32" s="73" t="s">
        <v>22</v>
      </c>
      <c r="C32" s="36"/>
      <c r="D32" s="36">
        <f>SUM(D31:D31)</f>
        <v>0</v>
      </c>
      <c r="E32" s="37">
        <v>4</v>
      </c>
      <c r="F32" s="37">
        <v>1</v>
      </c>
      <c r="G32" s="37">
        <f>SUM(G31:G31)</f>
        <v>0</v>
      </c>
      <c r="H32" s="37">
        <f>SUM(H31:H31)</f>
        <v>0</v>
      </c>
      <c r="I32" s="37">
        <f>SUM(I31:I31)</f>
        <v>0</v>
      </c>
      <c r="J32" s="36">
        <f>SUM(J31:J31)</f>
        <v>0</v>
      </c>
      <c r="K32" s="36"/>
      <c r="L32" s="36">
        <f>SUM(L31:L31)</f>
        <v>0</v>
      </c>
      <c r="M32" s="38">
        <f>SUM(M30:M31)</f>
        <v>5</v>
      </c>
    </row>
    <row r="33" spans="1:13" x14ac:dyDescent="0.25">
      <c r="A33" s="4"/>
      <c r="B33" s="5"/>
      <c r="C33" s="6"/>
      <c r="D33" s="6"/>
      <c r="E33" s="41"/>
      <c r="F33" s="48"/>
      <c r="G33" s="48"/>
      <c r="H33" s="48"/>
      <c r="I33" s="48"/>
      <c r="J33" s="6"/>
      <c r="K33" s="6"/>
      <c r="L33" s="6"/>
      <c r="M33" s="6"/>
    </row>
    <row r="47" spans="1:13" x14ac:dyDescent="0.25">
      <c r="F47" s="51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B27"/>
  <sheetViews>
    <sheetView zoomScale="95" zoomScaleNormal="9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12" sqref="G12"/>
    </sheetView>
  </sheetViews>
  <sheetFormatPr defaultRowHeight="15" x14ac:dyDescent="0.25"/>
  <cols>
    <col min="1" max="1" width="5.140625" style="65" bestFit="1" customWidth="1"/>
    <col min="2" max="2" width="31.140625" style="2" customWidth="1"/>
    <col min="3" max="3" width="6.140625" style="2" customWidth="1"/>
    <col min="4" max="4" width="6.5703125" style="2" customWidth="1"/>
    <col min="5" max="5" width="5.28515625" style="2" customWidth="1"/>
    <col min="6" max="6" width="7.85546875" style="2" customWidth="1"/>
    <col min="7" max="314" width="9" style="10"/>
  </cols>
  <sheetData>
    <row r="1" spans="1:6" ht="137.25" customHeight="1" x14ac:dyDescent="0.25">
      <c r="A1" s="54" t="s">
        <v>0</v>
      </c>
      <c r="B1" s="55" t="s">
        <v>1</v>
      </c>
      <c r="C1" s="8" t="s">
        <v>15</v>
      </c>
      <c r="D1" s="9" t="s">
        <v>17</v>
      </c>
      <c r="E1" s="9" t="s">
        <v>74</v>
      </c>
      <c r="F1" s="8" t="s">
        <v>21</v>
      </c>
    </row>
    <row r="2" spans="1:6" ht="20.25" customHeight="1" x14ac:dyDescent="0.25">
      <c r="A2" s="54"/>
      <c r="B2" s="66" t="s">
        <v>23</v>
      </c>
      <c r="C2" s="44"/>
      <c r="D2" s="15">
        <v>12</v>
      </c>
      <c r="E2" s="15"/>
      <c r="F2" s="77">
        <f>C2+D2+E2</f>
        <v>12</v>
      </c>
    </row>
    <row r="3" spans="1:6" ht="14.25" customHeight="1" x14ac:dyDescent="0.25">
      <c r="A3" s="54">
        <v>3</v>
      </c>
      <c r="B3" s="60" t="s">
        <v>25</v>
      </c>
      <c r="C3" s="28">
        <v>1</v>
      </c>
      <c r="D3" s="27"/>
      <c r="E3" s="27"/>
      <c r="F3" s="77">
        <f t="shared" ref="F3:F11" si="0">C3+D3+E3</f>
        <v>1</v>
      </c>
    </row>
    <row r="4" spans="1:6" ht="16.5" customHeight="1" x14ac:dyDescent="0.25">
      <c r="A4" s="54">
        <v>4</v>
      </c>
      <c r="B4" s="60" t="s">
        <v>26</v>
      </c>
      <c r="C4" s="28"/>
      <c r="D4" s="27">
        <v>6</v>
      </c>
      <c r="E4" s="27">
        <v>2</v>
      </c>
      <c r="F4" s="77">
        <f t="shared" si="0"/>
        <v>8</v>
      </c>
    </row>
    <row r="5" spans="1:6" ht="16.5" customHeight="1" x14ac:dyDescent="0.25">
      <c r="A5" s="54">
        <v>5</v>
      </c>
      <c r="B5" s="61" t="s">
        <v>27</v>
      </c>
      <c r="C5" s="29">
        <v>7</v>
      </c>
      <c r="D5" s="29"/>
      <c r="E5" s="29"/>
      <c r="F5" s="77">
        <f t="shared" si="0"/>
        <v>7</v>
      </c>
    </row>
    <row r="6" spans="1:6" x14ac:dyDescent="0.25">
      <c r="A6" s="54">
        <v>6</v>
      </c>
      <c r="B6" s="62" t="s">
        <v>28</v>
      </c>
      <c r="C6" s="27">
        <v>2</v>
      </c>
      <c r="D6" s="27"/>
      <c r="E6" s="27"/>
      <c r="F6" s="77">
        <f t="shared" si="0"/>
        <v>2</v>
      </c>
    </row>
    <row r="7" spans="1:6" x14ac:dyDescent="0.25">
      <c r="A7" s="54">
        <v>9</v>
      </c>
      <c r="B7" s="62" t="s">
        <v>30</v>
      </c>
      <c r="C7" s="25">
        <v>2</v>
      </c>
      <c r="D7" s="27">
        <v>11</v>
      </c>
      <c r="E7" s="27"/>
      <c r="F7" s="77">
        <f t="shared" si="0"/>
        <v>13</v>
      </c>
    </row>
    <row r="8" spans="1:6" ht="15" customHeight="1" x14ac:dyDescent="0.25">
      <c r="A8" s="54">
        <v>11</v>
      </c>
      <c r="B8" s="62" t="s">
        <v>46</v>
      </c>
      <c r="C8" s="28"/>
      <c r="D8" s="27">
        <v>1</v>
      </c>
      <c r="E8" s="27"/>
      <c r="F8" s="77">
        <f t="shared" si="0"/>
        <v>1</v>
      </c>
    </row>
    <row r="9" spans="1:6" ht="17.25" customHeight="1" x14ac:dyDescent="0.25">
      <c r="A9" s="54">
        <v>12</v>
      </c>
      <c r="B9" s="62" t="s">
        <v>54</v>
      </c>
      <c r="C9" s="25">
        <v>3</v>
      </c>
      <c r="D9" s="27"/>
      <c r="E9" s="27"/>
      <c r="F9" s="77">
        <f t="shared" si="0"/>
        <v>3</v>
      </c>
    </row>
    <row r="10" spans="1:6" ht="15.75" customHeight="1" x14ac:dyDescent="0.25">
      <c r="A10" s="54"/>
      <c r="B10" s="60" t="s">
        <v>75</v>
      </c>
      <c r="C10" s="28"/>
      <c r="D10" s="27"/>
      <c r="E10" s="27">
        <v>2</v>
      </c>
      <c r="F10" s="77">
        <f t="shared" si="0"/>
        <v>2</v>
      </c>
    </row>
    <row r="11" spans="1:6" x14ac:dyDescent="0.25">
      <c r="A11" s="63"/>
      <c r="B11" s="64" t="s">
        <v>43</v>
      </c>
      <c r="C11" s="47">
        <f>C2+C3+C4+C5+C6+C7+C8+C9+C10</f>
        <v>15</v>
      </c>
      <c r="D11" s="47">
        <f t="shared" ref="D11:E11" si="1">D2+D3+D4+D5+D6+D7+D8+D9+D10</f>
        <v>30</v>
      </c>
      <c r="E11" s="47">
        <f t="shared" si="1"/>
        <v>4</v>
      </c>
      <c r="F11" s="77">
        <f t="shared" si="0"/>
        <v>49</v>
      </c>
    </row>
    <row r="12" spans="1:6" x14ac:dyDescent="0.25">
      <c r="A12" s="68"/>
      <c r="B12" s="24"/>
      <c r="C12" s="24"/>
      <c r="D12" s="31"/>
      <c r="E12" s="31"/>
      <c r="F12" s="24"/>
    </row>
    <row r="13" spans="1:6" x14ac:dyDescent="0.25">
      <c r="A13" s="74"/>
      <c r="B13" s="6"/>
      <c r="C13" s="6"/>
      <c r="D13" s="48"/>
      <c r="E13" s="48"/>
      <c r="F13" s="6"/>
    </row>
    <row r="27" spans="4:5" x14ac:dyDescent="0.25">
      <c r="D27" s="51"/>
      <c r="E27" s="51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M24"/>
  <sheetViews>
    <sheetView zoomScale="95" zoomScaleNormal="95" workbookViewId="0">
      <pane xSplit="2" ySplit="1" topLeftCell="C5" activePane="bottomRight" state="frozen"/>
      <selection pane="topRight" activeCell="C1" sqref="C1"/>
      <selection pane="bottomLeft" activeCell="A2" sqref="A2"/>
      <selection pane="bottomRight" activeCell="U10" sqref="U10"/>
    </sheetView>
  </sheetViews>
  <sheetFormatPr defaultRowHeight="15" x14ac:dyDescent="0.25"/>
  <cols>
    <col min="1" max="1" width="5.140625" style="65" bestFit="1" customWidth="1"/>
    <col min="2" max="2" width="35.5703125" style="2" customWidth="1"/>
    <col min="3" max="3" width="4.42578125" style="2" customWidth="1"/>
    <col min="4" max="5" width="5.42578125" style="2" customWidth="1"/>
    <col min="6" max="6" width="6.42578125" style="2" customWidth="1"/>
    <col min="7" max="9" width="5.28515625" style="2" customWidth="1"/>
    <col min="10" max="10" width="4.5703125" style="2" customWidth="1"/>
    <col min="11" max="11" width="5.28515625" style="2" customWidth="1"/>
    <col min="12" max="12" width="4.85546875" style="2" customWidth="1"/>
    <col min="13" max="13" width="5.140625" style="2" customWidth="1"/>
    <col min="14" max="14" width="5.5703125" style="2" customWidth="1"/>
    <col min="15" max="15" width="4.42578125" style="2" customWidth="1"/>
    <col min="16" max="16" width="4.85546875" style="2" customWidth="1"/>
    <col min="17" max="17" width="6.42578125" style="2" customWidth="1"/>
    <col min="18" max="325" width="9" style="10"/>
  </cols>
  <sheetData>
    <row r="1" spans="1:17" ht="110.25" customHeight="1" x14ac:dyDescent="0.25">
      <c r="A1" s="54" t="s">
        <v>0</v>
      </c>
      <c r="B1" s="55" t="s">
        <v>1</v>
      </c>
      <c r="C1" s="56" t="s">
        <v>72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8" t="s">
        <v>20</v>
      </c>
    </row>
    <row r="2" spans="1:17" x14ac:dyDescent="0.25">
      <c r="A2" s="57">
        <v>1</v>
      </c>
      <c r="B2" s="58" t="s">
        <v>23</v>
      </c>
      <c r="C2" s="59">
        <v>1</v>
      </c>
      <c r="D2" s="11"/>
      <c r="E2" s="11">
        <v>4</v>
      </c>
      <c r="F2" s="11"/>
      <c r="G2" s="11"/>
      <c r="H2" s="11"/>
      <c r="I2" s="11">
        <v>2</v>
      </c>
      <c r="J2" s="11">
        <v>1</v>
      </c>
      <c r="K2" s="11">
        <v>1</v>
      </c>
      <c r="L2" s="11"/>
      <c r="M2" s="11">
        <v>2</v>
      </c>
      <c r="N2" s="11"/>
      <c r="O2" s="11"/>
      <c r="P2" s="11">
        <v>2</v>
      </c>
      <c r="Q2" s="21">
        <f>C2+D2+E2+F2+G2+H2+I2+J2+K2+L2+M2+N2+O2+P2</f>
        <v>13</v>
      </c>
    </row>
    <row r="3" spans="1:17" x14ac:dyDescent="0.25">
      <c r="A3" s="54">
        <v>2</v>
      </c>
      <c r="B3" s="60" t="s">
        <v>53</v>
      </c>
      <c r="C3" s="25"/>
      <c r="D3" s="11">
        <v>1</v>
      </c>
      <c r="E3" s="11">
        <v>1</v>
      </c>
      <c r="F3" s="11"/>
      <c r="G3" s="11">
        <v>1</v>
      </c>
      <c r="H3" s="11"/>
      <c r="I3" s="11">
        <v>2</v>
      </c>
      <c r="J3" s="11"/>
      <c r="K3" s="11"/>
      <c r="L3" s="11">
        <v>2</v>
      </c>
      <c r="M3" s="11"/>
      <c r="N3" s="11"/>
      <c r="O3" s="11"/>
      <c r="P3" s="11"/>
      <c r="Q3" s="21">
        <f t="shared" ref="Q3:Q21" si="0">C3+D3+E3+F3+G3+H3+I3+J3+K3+L3+M3+N3+O3+P3</f>
        <v>7</v>
      </c>
    </row>
    <row r="4" spans="1:17" ht="15.75" customHeight="1" x14ac:dyDescent="0.25">
      <c r="A4" s="57">
        <v>3</v>
      </c>
      <c r="B4" s="60" t="s">
        <v>24</v>
      </c>
      <c r="C4" s="25"/>
      <c r="D4" s="11"/>
      <c r="E4" s="11"/>
      <c r="F4" s="11"/>
      <c r="G4" s="11"/>
      <c r="H4" s="11"/>
      <c r="I4" s="11">
        <v>1</v>
      </c>
      <c r="J4" s="11"/>
      <c r="K4" s="11"/>
      <c r="L4" s="11"/>
      <c r="M4" s="11"/>
      <c r="N4" s="11"/>
      <c r="O4" s="11"/>
      <c r="P4" s="11"/>
      <c r="Q4" s="21">
        <f t="shared" si="0"/>
        <v>1</v>
      </c>
    </row>
    <row r="5" spans="1:17" ht="17.25" customHeight="1" x14ac:dyDescent="0.25">
      <c r="A5" s="54">
        <v>4</v>
      </c>
      <c r="B5" s="60" t="s">
        <v>25</v>
      </c>
      <c r="C5" s="25"/>
      <c r="D5" s="11"/>
      <c r="E5" s="11"/>
      <c r="F5" s="11"/>
      <c r="G5" s="11"/>
      <c r="H5" s="11"/>
      <c r="I5" s="11">
        <v>1</v>
      </c>
      <c r="J5" s="11"/>
      <c r="K5" s="11"/>
      <c r="L5" s="11"/>
      <c r="M5" s="11"/>
      <c r="N5" s="11"/>
      <c r="O5" s="11"/>
      <c r="P5" s="11"/>
      <c r="Q5" s="21">
        <f t="shared" si="0"/>
        <v>1</v>
      </c>
    </row>
    <row r="6" spans="1:17" ht="15" customHeight="1" x14ac:dyDescent="0.25">
      <c r="A6" s="57">
        <v>5</v>
      </c>
      <c r="B6" s="61" t="s">
        <v>27</v>
      </c>
      <c r="C6" s="25">
        <v>1</v>
      </c>
      <c r="D6" s="16"/>
      <c r="E6" s="17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21">
        <f t="shared" si="0"/>
        <v>1</v>
      </c>
    </row>
    <row r="7" spans="1:17" x14ac:dyDescent="0.25">
      <c r="A7" s="54">
        <v>6</v>
      </c>
      <c r="B7" s="62" t="s">
        <v>29</v>
      </c>
      <c r="C7" s="62"/>
      <c r="D7" s="11"/>
      <c r="E7" s="11"/>
      <c r="F7" s="11"/>
      <c r="G7" s="11"/>
      <c r="H7" s="11"/>
      <c r="I7" s="11"/>
      <c r="J7" s="11"/>
      <c r="K7" s="11"/>
      <c r="L7" s="11"/>
      <c r="M7" s="11">
        <v>1</v>
      </c>
      <c r="N7" s="11"/>
      <c r="O7" s="11"/>
      <c r="P7" s="11"/>
      <c r="Q7" s="21">
        <f t="shared" si="0"/>
        <v>1</v>
      </c>
    </row>
    <row r="8" spans="1:17" x14ac:dyDescent="0.25">
      <c r="A8" s="57">
        <v>9</v>
      </c>
      <c r="B8" s="62" t="s">
        <v>30</v>
      </c>
      <c r="C8" s="6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>
        <v>1</v>
      </c>
      <c r="P8" s="11"/>
      <c r="Q8" s="21">
        <f t="shared" si="0"/>
        <v>1</v>
      </c>
    </row>
    <row r="9" spans="1:17" ht="15.75" customHeight="1" x14ac:dyDescent="0.25">
      <c r="A9" s="57">
        <v>11</v>
      </c>
      <c r="B9" s="62" t="s">
        <v>46</v>
      </c>
      <c r="C9" s="62"/>
      <c r="D9" s="11"/>
      <c r="E9" s="11"/>
      <c r="F9" s="11"/>
      <c r="G9" s="11"/>
      <c r="H9" s="11"/>
      <c r="I9" s="11"/>
      <c r="J9" s="11"/>
      <c r="K9" s="11"/>
      <c r="L9" s="11"/>
      <c r="M9" s="11">
        <v>3</v>
      </c>
      <c r="N9" s="11"/>
      <c r="O9" s="11"/>
      <c r="P9" s="11"/>
      <c r="Q9" s="21">
        <f t="shared" si="0"/>
        <v>3</v>
      </c>
    </row>
    <row r="10" spans="1:17" ht="18" customHeight="1" x14ac:dyDescent="0.25">
      <c r="A10" s="57">
        <v>13</v>
      </c>
      <c r="B10" s="62" t="s">
        <v>54</v>
      </c>
      <c r="C10" s="62"/>
      <c r="D10" s="11"/>
      <c r="E10" s="11">
        <v>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1">
        <f t="shared" si="0"/>
        <v>2</v>
      </c>
    </row>
    <row r="11" spans="1:17" ht="15.75" customHeight="1" x14ac:dyDescent="0.25">
      <c r="A11" s="54">
        <v>14</v>
      </c>
      <c r="B11" s="60" t="s">
        <v>33</v>
      </c>
      <c r="C11" s="60"/>
      <c r="D11" s="11"/>
      <c r="E11" s="11"/>
      <c r="F11" s="11"/>
      <c r="G11" s="11"/>
      <c r="H11" s="11"/>
      <c r="I11" s="11">
        <v>1</v>
      </c>
      <c r="J11" s="11">
        <v>1</v>
      </c>
      <c r="K11" s="11"/>
      <c r="L11" s="11"/>
      <c r="M11" s="11"/>
      <c r="N11" s="11"/>
      <c r="O11" s="11"/>
      <c r="P11" s="11"/>
      <c r="Q11" s="21">
        <f t="shared" si="0"/>
        <v>2</v>
      </c>
    </row>
    <row r="12" spans="1:17" ht="16.5" customHeight="1" x14ac:dyDescent="0.25">
      <c r="A12" s="54">
        <v>16</v>
      </c>
      <c r="B12" s="62" t="s">
        <v>34</v>
      </c>
      <c r="C12" s="62"/>
      <c r="D12" s="11"/>
      <c r="E12" s="11"/>
      <c r="F12" s="11"/>
      <c r="G12" s="11">
        <v>0.5</v>
      </c>
      <c r="H12" s="11"/>
      <c r="I12" s="11">
        <v>0.5</v>
      </c>
      <c r="J12" s="11"/>
      <c r="K12" s="11"/>
      <c r="L12" s="11"/>
      <c r="M12" s="11"/>
      <c r="N12" s="11"/>
      <c r="O12" s="11"/>
      <c r="P12" s="11"/>
      <c r="Q12" s="21">
        <f t="shared" si="0"/>
        <v>1</v>
      </c>
    </row>
    <row r="13" spans="1:17" ht="17.25" customHeight="1" x14ac:dyDescent="0.25">
      <c r="A13" s="54"/>
      <c r="B13" s="61" t="s">
        <v>71</v>
      </c>
      <c r="C13" s="61"/>
      <c r="D13" s="11"/>
      <c r="E13" s="11"/>
      <c r="F13" s="11"/>
      <c r="G13" s="11"/>
      <c r="H13" s="11"/>
      <c r="I13" s="11">
        <v>1</v>
      </c>
      <c r="J13" s="11"/>
      <c r="K13" s="11"/>
      <c r="L13" s="11"/>
      <c r="M13" s="11"/>
      <c r="N13" s="11">
        <v>2</v>
      </c>
      <c r="O13" s="11"/>
      <c r="P13" s="11"/>
      <c r="Q13" s="21">
        <f t="shared" si="0"/>
        <v>3</v>
      </c>
    </row>
    <row r="14" spans="1:17" ht="16.5" customHeight="1" x14ac:dyDescent="0.25">
      <c r="A14" s="57">
        <v>19</v>
      </c>
      <c r="B14" s="62" t="s">
        <v>36</v>
      </c>
      <c r="C14" s="6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>
        <v>1</v>
      </c>
      <c r="P14" s="11"/>
      <c r="Q14" s="21">
        <f t="shared" si="0"/>
        <v>1</v>
      </c>
    </row>
    <row r="15" spans="1:17" ht="15.75" customHeight="1" x14ac:dyDescent="0.25">
      <c r="A15" s="54">
        <v>20</v>
      </c>
      <c r="B15" s="62" t="s">
        <v>37</v>
      </c>
      <c r="C15" s="62"/>
      <c r="D15" s="11"/>
      <c r="E15" s="11"/>
      <c r="F15" s="11"/>
      <c r="G15" s="11"/>
      <c r="H15" s="11"/>
      <c r="I15" s="11"/>
      <c r="J15" s="11">
        <v>2</v>
      </c>
      <c r="K15" s="11"/>
      <c r="L15" s="11"/>
      <c r="M15" s="11"/>
      <c r="N15" s="11"/>
      <c r="O15" s="11"/>
      <c r="P15" s="11"/>
      <c r="Q15" s="21">
        <f t="shared" si="0"/>
        <v>2</v>
      </c>
    </row>
    <row r="16" spans="1:17" x14ac:dyDescent="0.25">
      <c r="A16" s="57">
        <v>21</v>
      </c>
      <c r="B16" s="61" t="s">
        <v>38</v>
      </c>
      <c r="C16" s="61"/>
      <c r="D16" s="11"/>
      <c r="E16" s="11"/>
      <c r="F16" s="11"/>
      <c r="G16" s="11"/>
      <c r="H16" s="11"/>
      <c r="I16" s="11"/>
      <c r="J16" s="11"/>
      <c r="K16" s="11"/>
      <c r="L16" s="11">
        <v>1</v>
      </c>
      <c r="M16" s="11"/>
      <c r="N16" s="11"/>
      <c r="O16" s="11"/>
      <c r="P16" s="11"/>
      <c r="Q16" s="21">
        <f t="shared" si="0"/>
        <v>1</v>
      </c>
    </row>
    <row r="17" spans="1:17" ht="25.5" x14ac:dyDescent="0.25">
      <c r="A17" s="54">
        <v>22</v>
      </c>
      <c r="B17" s="23" t="s">
        <v>39</v>
      </c>
      <c r="C17" s="23"/>
      <c r="D17" s="18"/>
      <c r="E17" s="18"/>
      <c r="F17" s="18"/>
      <c r="G17" s="19"/>
      <c r="H17" s="18"/>
      <c r="I17" s="20">
        <v>0.5</v>
      </c>
      <c r="J17" s="18"/>
      <c r="K17" s="18"/>
      <c r="L17" s="20">
        <v>0.5</v>
      </c>
      <c r="N17" s="18"/>
      <c r="O17" s="18"/>
      <c r="P17" s="18"/>
      <c r="Q17" s="21">
        <f t="shared" si="0"/>
        <v>1</v>
      </c>
    </row>
    <row r="18" spans="1:17" x14ac:dyDescent="0.25">
      <c r="A18" s="57">
        <v>23</v>
      </c>
      <c r="B18" s="22" t="s">
        <v>40</v>
      </c>
      <c r="C18" s="22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0">
        <v>1</v>
      </c>
      <c r="P18" s="18"/>
      <c r="Q18" s="21">
        <f t="shared" si="0"/>
        <v>1</v>
      </c>
    </row>
    <row r="19" spans="1:17" ht="22.5" customHeight="1" x14ac:dyDescent="0.25">
      <c r="A19" s="57"/>
      <c r="B19" s="23" t="s">
        <v>73</v>
      </c>
      <c r="C19" s="23"/>
      <c r="D19" s="18"/>
      <c r="E19" s="18"/>
      <c r="F19" s="18"/>
      <c r="G19" s="18"/>
      <c r="H19" s="18"/>
      <c r="I19" s="20">
        <v>2</v>
      </c>
      <c r="J19" s="18"/>
      <c r="K19" s="18"/>
      <c r="L19" s="18"/>
      <c r="M19" s="18"/>
      <c r="N19" s="18"/>
      <c r="O19" s="20"/>
      <c r="P19" s="18"/>
      <c r="Q19" s="21">
        <f t="shared" si="0"/>
        <v>2</v>
      </c>
    </row>
    <row r="20" spans="1:17" x14ac:dyDescent="0.25">
      <c r="A20" s="54">
        <v>26</v>
      </c>
      <c r="B20" s="22" t="s">
        <v>41</v>
      </c>
      <c r="C20" s="22"/>
      <c r="D20" s="18"/>
      <c r="E20" s="18"/>
      <c r="F20" s="20">
        <v>0.5</v>
      </c>
      <c r="G20" s="15">
        <v>0.75</v>
      </c>
      <c r="H20" s="18"/>
      <c r="I20" s="43"/>
      <c r="J20" s="18"/>
      <c r="K20" s="18"/>
      <c r="L20" s="75">
        <v>0.25</v>
      </c>
      <c r="M20" s="20">
        <v>1</v>
      </c>
      <c r="N20" s="18"/>
      <c r="O20" s="18"/>
      <c r="P20" s="12"/>
      <c r="Q20" s="21">
        <f t="shared" si="0"/>
        <v>2.5</v>
      </c>
    </row>
    <row r="21" spans="1:17" ht="25.5" x14ac:dyDescent="0.25">
      <c r="A21" s="57">
        <v>27</v>
      </c>
      <c r="B21" s="23" t="s">
        <v>42</v>
      </c>
      <c r="C21" s="23"/>
      <c r="D21" s="18"/>
      <c r="E21" s="20">
        <v>1</v>
      </c>
      <c r="F21" s="18"/>
      <c r="G21" s="12"/>
      <c r="H21" s="18"/>
      <c r="I21" s="18"/>
      <c r="J21" s="18"/>
      <c r="K21" s="18"/>
      <c r="L21" s="18"/>
      <c r="M21" s="18"/>
      <c r="N21" s="18"/>
      <c r="O21" s="18"/>
      <c r="P21" s="12"/>
      <c r="Q21" s="21">
        <f t="shared" si="0"/>
        <v>1</v>
      </c>
    </row>
    <row r="22" spans="1:17" x14ac:dyDescent="0.25">
      <c r="A22" s="63"/>
      <c r="B22" s="64" t="s">
        <v>43</v>
      </c>
      <c r="C22" s="53">
        <f>C2+C3+C4+C5+C6+C7+C8+C9+C10+C11+C12+C13+C14+C15+C16+C17+C18+C19+C20+C21</f>
        <v>2</v>
      </c>
      <c r="D22" s="53">
        <f t="shared" ref="D22:Q22" si="1">D2+D3+D4+D5+D6+D7+D8+D9+D10+D11+D12+D13+D14+D15+D16+D17+D18+D19+D20+D21</f>
        <v>1</v>
      </c>
      <c r="E22" s="53">
        <f t="shared" si="1"/>
        <v>8</v>
      </c>
      <c r="F22" s="53">
        <f t="shared" si="1"/>
        <v>0.5</v>
      </c>
      <c r="G22" s="53">
        <f t="shared" si="1"/>
        <v>2.25</v>
      </c>
      <c r="H22" s="53">
        <f t="shared" si="1"/>
        <v>0</v>
      </c>
      <c r="I22" s="53">
        <f t="shared" si="1"/>
        <v>11</v>
      </c>
      <c r="J22" s="53">
        <f t="shared" si="1"/>
        <v>4</v>
      </c>
      <c r="K22" s="53">
        <f t="shared" si="1"/>
        <v>1</v>
      </c>
      <c r="L22" s="53">
        <f t="shared" si="1"/>
        <v>3.75</v>
      </c>
      <c r="M22" s="53">
        <f t="shared" si="1"/>
        <v>7</v>
      </c>
      <c r="N22" s="53">
        <f t="shared" si="1"/>
        <v>2</v>
      </c>
      <c r="O22" s="53">
        <f t="shared" si="1"/>
        <v>3</v>
      </c>
      <c r="P22" s="53">
        <f t="shared" si="1"/>
        <v>2</v>
      </c>
      <c r="Q22" s="53">
        <f t="shared" si="1"/>
        <v>47.5</v>
      </c>
    </row>
    <row r="23" spans="1:17" x14ac:dyDescent="0.25">
      <c r="P23" s="14"/>
      <c r="Q23" s="3"/>
    </row>
    <row r="24" spans="1:17" x14ac:dyDescent="0.25">
      <c r="A24" s="57"/>
      <c r="B24" s="39" t="s">
        <v>56</v>
      </c>
      <c r="C24" s="39"/>
      <c r="D24" s="39"/>
      <c r="E24" s="39">
        <v>1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>
        <v>1</v>
      </c>
      <c r="Q24" s="39">
        <v>2</v>
      </c>
    </row>
  </sheetData>
  <pageMargins left="0.70866141732283472" right="0.70866141732283472" top="0.74803149606299213" bottom="0.74803149606299213" header="0.31496062992125984" footer="0.31496062992125984"/>
  <pageSetup paperSize="9" scale="86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M12"/>
  <sheetViews>
    <sheetView tabSelected="1" zoomScale="95" zoomScaleNormal="9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J24" sqref="J24"/>
    </sheetView>
  </sheetViews>
  <sheetFormatPr defaultRowHeight="15" x14ac:dyDescent="0.25"/>
  <cols>
    <col min="1" max="1" width="5.140625" style="7" bestFit="1" customWidth="1"/>
    <col min="2" max="2" width="35.5703125" style="1" customWidth="1"/>
    <col min="3" max="3" width="4.42578125" style="1" customWidth="1"/>
    <col min="4" max="5" width="5.42578125" style="2" customWidth="1"/>
    <col min="6" max="6" width="6.42578125" style="2" customWidth="1"/>
    <col min="7" max="9" width="5.28515625" style="2" customWidth="1"/>
    <col min="10" max="10" width="4.5703125" style="2" customWidth="1"/>
    <col min="11" max="11" width="5.28515625" style="2" customWidth="1"/>
    <col min="12" max="12" width="4.85546875" style="2" customWidth="1"/>
    <col min="13" max="13" width="5.140625" style="2" customWidth="1"/>
    <col min="14" max="14" width="5.5703125" style="2" customWidth="1"/>
    <col min="15" max="15" width="4.42578125" style="2" customWidth="1"/>
    <col min="16" max="16" width="4.85546875" style="2" customWidth="1"/>
    <col min="17" max="17" width="6.42578125" style="2" customWidth="1"/>
    <col min="18" max="325" width="9" style="10"/>
  </cols>
  <sheetData>
    <row r="1" spans="1:17" ht="110.25" customHeight="1" x14ac:dyDescent="0.25">
      <c r="A1" s="54" t="s">
        <v>0</v>
      </c>
      <c r="B1" s="55" t="s">
        <v>1</v>
      </c>
      <c r="C1" s="56" t="s">
        <v>72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8" t="s">
        <v>20</v>
      </c>
    </row>
    <row r="2" spans="1:17" x14ac:dyDescent="0.25">
      <c r="A2" s="57">
        <v>1</v>
      </c>
      <c r="B2" s="58" t="s">
        <v>23</v>
      </c>
      <c r="C2" s="59"/>
      <c r="D2" s="11"/>
      <c r="E2" s="11"/>
      <c r="F2" s="11"/>
      <c r="G2" s="11">
        <v>1</v>
      </c>
      <c r="H2" s="11"/>
      <c r="I2" s="11"/>
      <c r="J2" s="11"/>
      <c r="K2" s="11"/>
      <c r="L2" s="11"/>
      <c r="M2" s="11">
        <v>1</v>
      </c>
      <c r="N2" s="11"/>
      <c r="O2" s="11"/>
      <c r="P2" s="11"/>
      <c r="Q2" s="21">
        <f t="shared" ref="Q2:Q8" si="0">SUM(D2:P2)</f>
        <v>2</v>
      </c>
    </row>
    <row r="3" spans="1:17" x14ac:dyDescent="0.25">
      <c r="A3" s="54">
        <v>2</v>
      </c>
      <c r="B3" s="60" t="s">
        <v>53</v>
      </c>
      <c r="C3" s="25"/>
      <c r="D3" s="11"/>
      <c r="E3" s="11"/>
      <c r="F3" s="11"/>
      <c r="G3" s="11"/>
      <c r="H3" s="11"/>
      <c r="I3" s="11">
        <v>1</v>
      </c>
      <c r="J3" s="11"/>
      <c r="K3" s="11"/>
      <c r="L3" s="11"/>
      <c r="M3" s="11">
        <v>2</v>
      </c>
      <c r="N3" s="11"/>
      <c r="O3" s="11"/>
      <c r="P3" s="11"/>
      <c r="Q3" s="21">
        <f t="shared" si="0"/>
        <v>3</v>
      </c>
    </row>
    <row r="4" spans="1:17" x14ac:dyDescent="0.25">
      <c r="A4" s="57">
        <v>9</v>
      </c>
      <c r="B4" s="62" t="s">
        <v>30</v>
      </c>
      <c r="C4" s="62"/>
      <c r="D4" s="11"/>
      <c r="E4" s="11"/>
      <c r="F4" s="11"/>
      <c r="G4" s="11"/>
      <c r="H4" s="11"/>
      <c r="I4" s="11"/>
      <c r="J4" s="11"/>
      <c r="K4" s="11"/>
      <c r="L4" s="11"/>
      <c r="M4" s="11">
        <v>1</v>
      </c>
      <c r="N4" s="11"/>
      <c r="O4" s="11">
        <v>1</v>
      </c>
      <c r="P4" s="11"/>
      <c r="Q4" s="21">
        <f t="shared" si="0"/>
        <v>2</v>
      </c>
    </row>
    <row r="5" spans="1:17" x14ac:dyDescent="0.25">
      <c r="A5" s="54">
        <v>12</v>
      </c>
      <c r="B5" s="62" t="s">
        <v>31</v>
      </c>
      <c r="C5" s="62"/>
      <c r="D5" s="11"/>
      <c r="E5" s="11"/>
      <c r="F5" s="11"/>
      <c r="G5" s="11">
        <v>0.5</v>
      </c>
      <c r="H5" s="11"/>
      <c r="I5" s="11"/>
      <c r="J5" s="11"/>
      <c r="K5" s="11"/>
      <c r="L5" s="11"/>
      <c r="M5" s="11"/>
      <c r="N5" s="11"/>
      <c r="O5" s="11"/>
      <c r="P5" s="11"/>
      <c r="Q5" s="21">
        <f t="shared" si="0"/>
        <v>0.5</v>
      </c>
    </row>
    <row r="6" spans="1:17" ht="15.75" customHeight="1" x14ac:dyDescent="0.25">
      <c r="A6" s="54">
        <v>14</v>
      </c>
      <c r="B6" s="60" t="s">
        <v>33</v>
      </c>
      <c r="C6" s="60"/>
      <c r="D6" s="11"/>
      <c r="E6" s="11"/>
      <c r="F6" s="11"/>
      <c r="G6" s="11"/>
      <c r="H6" s="11"/>
      <c r="I6" s="11">
        <v>1</v>
      </c>
      <c r="J6" s="11"/>
      <c r="K6" s="11"/>
      <c r="L6" s="11"/>
      <c r="M6" s="11"/>
      <c r="N6" s="11"/>
      <c r="O6" s="11"/>
      <c r="P6" s="11"/>
      <c r="Q6" s="21">
        <f t="shared" si="0"/>
        <v>1</v>
      </c>
    </row>
    <row r="7" spans="1:17" ht="17.25" customHeight="1" x14ac:dyDescent="0.25">
      <c r="A7" s="54">
        <v>20</v>
      </c>
      <c r="B7" s="61" t="s">
        <v>71</v>
      </c>
      <c r="C7" s="61"/>
      <c r="D7" s="11"/>
      <c r="E7" s="11"/>
      <c r="F7" s="11"/>
      <c r="G7" s="11"/>
      <c r="H7" s="11"/>
      <c r="I7" s="11">
        <v>1</v>
      </c>
      <c r="J7" s="11"/>
      <c r="K7" s="11"/>
      <c r="L7" s="11"/>
      <c r="M7" s="11"/>
      <c r="N7" s="11"/>
      <c r="O7" s="11"/>
      <c r="P7" s="11"/>
      <c r="Q7" s="21">
        <f t="shared" si="0"/>
        <v>1</v>
      </c>
    </row>
    <row r="8" spans="1:17" ht="15.75" customHeight="1" x14ac:dyDescent="0.25">
      <c r="A8" s="54">
        <v>22</v>
      </c>
      <c r="B8" s="62" t="s">
        <v>37</v>
      </c>
      <c r="C8" s="62"/>
      <c r="D8" s="11"/>
      <c r="E8" s="11"/>
      <c r="F8" s="11"/>
      <c r="G8" s="11"/>
      <c r="H8" s="11"/>
      <c r="I8" s="11"/>
      <c r="J8" s="11">
        <v>1</v>
      </c>
      <c r="K8" s="11"/>
      <c r="L8" s="11"/>
      <c r="M8" s="11"/>
      <c r="N8" s="11"/>
      <c r="O8" s="11"/>
      <c r="P8" s="11"/>
      <c r="Q8" s="21">
        <f t="shared" si="0"/>
        <v>1</v>
      </c>
    </row>
    <row r="9" spans="1:17" x14ac:dyDescent="0.25">
      <c r="A9" s="63"/>
      <c r="B9" s="64" t="s">
        <v>43</v>
      </c>
      <c r="C9" s="53">
        <f>C2+C3+C4+C5+C6+C7+C8</f>
        <v>0</v>
      </c>
      <c r="D9" s="53">
        <f t="shared" ref="D9:Q9" si="1">D2+D3+D4+D5+D6+D7+D8</f>
        <v>0</v>
      </c>
      <c r="E9" s="53">
        <f t="shared" si="1"/>
        <v>0</v>
      </c>
      <c r="F9" s="53">
        <f t="shared" si="1"/>
        <v>0</v>
      </c>
      <c r="G9" s="53">
        <f t="shared" si="1"/>
        <v>1.5</v>
      </c>
      <c r="H9" s="53">
        <f t="shared" si="1"/>
        <v>0</v>
      </c>
      <c r="I9" s="53">
        <f t="shared" si="1"/>
        <v>3</v>
      </c>
      <c r="J9" s="53">
        <f t="shared" si="1"/>
        <v>1</v>
      </c>
      <c r="K9" s="53">
        <f t="shared" si="1"/>
        <v>0</v>
      </c>
      <c r="L9" s="53">
        <f t="shared" si="1"/>
        <v>0</v>
      </c>
      <c r="M9" s="53">
        <f t="shared" si="1"/>
        <v>4</v>
      </c>
      <c r="N9" s="53">
        <f t="shared" si="1"/>
        <v>0</v>
      </c>
      <c r="O9" s="53">
        <f t="shared" si="1"/>
        <v>1</v>
      </c>
      <c r="P9" s="53">
        <f t="shared" si="1"/>
        <v>0</v>
      </c>
      <c r="Q9" s="53">
        <f t="shared" si="1"/>
        <v>10.5</v>
      </c>
    </row>
    <row r="10" spans="1:17" x14ac:dyDescent="0.25">
      <c r="A10" s="65"/>
      <c r="B10" s="2"/>
      <c r="C10" s="2"/>
      <c r="P10" s="14"/>
      <c r="Q10" s="3"/>
    </row>
    <row r="11" spans="1:17" x14ac:dyDescent="0.25">
      <c r="A11" s="57"/>
      <c r="B11" s="76" t="s">
        <v>76</v>
      </c>
      <c r="C11" s="39"/>
      <c r="D11" s="39"/>
      <c r="E11" s="39"/>
      <c r="F11" s="39"/>
      <c r="G11" s="39"/>
      <c r="H11" s="39"/>
      <c r="I11" s="52">
        <v>1</v>
      </c>
      <c r="J11" s="39"/>
      <c r="K11" s="39"/>
      <c r="L11" s="39"/>
      <c r="M11" s="39"/>
      <c r="N11" s="39"/>
      <c r="O11" s="39"/>
      <c r="P11" s="39"/>
      <c r="Q11" s="52">
        <v>1</v>
      </c>
    </row>
    <row r="12" spans="1:17" x14ac:dyDescent="0.25">
      <c r="A12" s="57"/>
      <c r="B12" s="64" t="s">
        <v>43</v>
      </c>
      <c r="C12" s="39"/>
      <c r="D12" s="39"/>
      <c r="E12" s="39"/>
      <c r="F12" s="39"/>
      <c r="G12" s="39"/>
      <c r="H12" s="39"/>
      <c r="I12" s="52">
        <v>1</v>
      </c>
      <c r="J12" s="39"/>
      <c r="K12" s="39"/>
      <c r="L12" s="39"/>
      <c r="M12" s="39"/>
      <c r="N12" s="39"/>
      <c r="O12" s="39"/>
      <c r="P12" s="39"/>
      <c r="Q12" s="52">
        <v>1</v>
      </c>
    </row>
  </sheetData>
  <pageMargins left="0.70866141732283472" right="0.70866141732283472" top="0.74803149606299213" bottom="0.74803149606299213" header="0.31496062992125984" footer="0.31496062992125984"/>
  <pageSetup paperSize="9" scale="8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город 20.08.21</vt:lpstr>
      <vt:lpstr>врем город 20.08.21</vt:lpstr>
      <vt:lpstr>кожууны медпер 20.08.21</vt:lpstr>
      <vt:lpstr>кожууны врем 20.08.21</vt:lpstr>
      <vt:lpstr>'врем город 20.08.21'!Область_печати</vt:lpstr>
      <vt:lpstr>'город 20.08.21'!Область_печати</vt:lpstr>
      <vt:lpstr>'кожууны врем 20.08.21'!Область_печати</vt:lpstr>
      <vt:lpstr>'кожууны медпер 20.08.21'!Область_печати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2021-08-25T07:48:21Z</dcterms:modified>
</cp:coreProperties>
</file>